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PA- PARA/AG - SANTAREM - PA/2025/REPUBLICAÇÃO/SICLG/Anexos principais/"/>
    </mc:Choice>
  </mc:AlternateContent>
  <xr:revisionPtr revIDLastSave="137" documentId="8_{943746C0-9E8B-45FD-BDC6-EA96297FB42F}" xr6:coauthVersionLast="47" xr6:coauthVersionMax="47" xr10:uidLastSave="{9727D3C1-E537-4F52-BF7A-DEBE23BAD4B2}"/>
  <bookViews>
    <workbookView xWindow="-120" yWindow="-16320" windowWidth="29040" windowHeight="15720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2" l="1"/>
  <c r="F33" i="9" l="1"/>
  <c r="F38" i="9"/>
  <c r="L55" i="9"/>
  <c r="L54" i="9"/>
  <c r="L53" i="9"/>
  <c r="H37" i="9"/>
  <c r="H32" i="9"/>
  <c r="L46" i="9" s="1"/>
  <c r="H31" i="9"/>
  <c r="L45" i="9" s="1"/>
  <c r="J28" i="9"/>
  <c r="F28" i="9"/>
  <c r="L27" i="9"/>
  <c r="H27" i="9"/>
  <c r="L28" i="9" l="1"/>
  <c r="L43" i="9" s="1"/>
  <c r="H38" i="9"/>
  <c r="L49" i="9" s="1"/>
  <c r="H28" i="9"/>
  <c r="L42" i="9" s="1"/>
  <c r="L56" i="9"/>
  <c r="H33" i="9"/>
  <c r="L50" i="9" l="1"/>
  <c r="L61" i="9" s="1"/>
  <c r="L47" i="9"/>
  <c r="L59" i="9" s="1"/>
  <c r="L60" i="9" s="1"/>
  <c r="L62" i="9" l="1"/>
</calcChain>
</file>

<file path=xl/sharedStrings.xml><?xml version="1.0" encoding="utf-8"?>
<sst xmlns="http://schemas.openxmlformats.org/spreadsheetml/2006/main" count="178" uniqueCount="121">
  <si>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</si>
  <si>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</si>
  <si>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</si>
  <si>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</si>
  <si>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</si>
  <si>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</si>
  <si>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URBANO</t>
  </si>
  <si>
    <t>URBANO INTERMUNICIPAL</t>
  </si>
  <si>
    <t>INTERURBANO</t>
  </si>
  <si>
    <t>MODAL DE TRANSPORTE</t>
  </si>
  <si>
    <t>TERRESTRE</t>
  </si>
  <si>
    <t>QTDE VEICULOS</t>
  </si>
  <si>
    <t>PROPOSTA COMERCIAL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</si>
  <si>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</si>
  <si>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</si>
  <si>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</si>
  <si>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</si>
  <si>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</si>
  <si>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</si>
  <si>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</si>
  <si>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</si>
  <si>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</si>
  <si>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</si>
  <si>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</si>
  <si>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</si>
  <si>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</si>
  <si>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</si>
  <si>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</si>
  <si>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</si>
  <si>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</si>
  <si>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</si>
  <si>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</si>
  <si>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</si>
  <si>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</si>
  <si>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</si>
  <si>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FRANQUIA/PROGRAMADO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</si>
  <si>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</si>
  <si>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</si>
  <si>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</si>
  <si>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</si>
  <si>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</si>
  <si>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</si>
  <si>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</si>
  <si>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PROGRAMADO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</si>
  <si>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</si>
  <si>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</si>
  <si>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</si>
  <si>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</si>
  <si>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</si>
  <si>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</si>
  <si>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ROTEIRO</t>
  </si>
  <si>
    <t xml:space="preserve">TRANSPORTE DE MOEDAS </t>
  </si>
  <si>
    <t>SERVIÇOS ESPORÁDICOS</t>
  </si>
  <si>
    <t>QTDE CX</t>
  </si>
  <si>
    <t>4 a 30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</si>
  <si>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</si>
  <si>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</si>
  <si>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</si>
  <si>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Franquia/Programado</t>
  </si>
  <si>
    <t>Emergencial</t>
  </si>
  <si>
    <t>TRATAMENTO - MILHEIROS POR MÊS</t>
  </si>
  <si>
    <t>Cédulas</t>
  </si>
  <si>
    <t>Moedas</t>
  </si>
  <si>
    <t>TOTAL GRUPO A - SERVIÇOS MENSAIS</t>
  </si>
  <si>
    <t>EMBARQUES SERVIÇOS ESPORÁDICOS</t>
  </si>
  <si>
    <t>Transporte de Moedas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</si>
  <si>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</si>
  <si>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</si>
  <si>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</si>
  <si>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</si>
  <si>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</si>
  <si>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</si>
  <si>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</si>
  <si>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</si>
  <si>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</si>
  <si>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</si>
  <si>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</si>
  <si>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</si>
  <si>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</si>
  <si>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</si>
  <si>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ASSINATURA DIGITAL RESPONSÁVEL EGTTV</t>
  </si>
  <si>
    <t>TIPO</t>
  </si>
  <si>
    <t>CÓDIGO UNIDADE</t>
  </si>
  <si>
    <t>NOME UNIDADE</t>
  </si>
  <si>
    <t>ENDEREÇO</t>
  </si>
  <si>
    <t>BAIRRO</t>
  </si>
  <si>
    <t>CEP</t>
  </si>
  <si>
    <t>TERRESTRE + AEREO</t>
  </si>
  <si>
    <t>TERRESTRE + FLUVIAL</t>
  </si>
  <si>
    <t>A INFORMAR</t>
  </si>
  <si>
    <t>FRANQUIA</t>
  </si>
  <si>
    <t>MUNICÍPIO DA UNIDADE</t>
  </si>
  <si>
    <t>DEPENDENTE DE BASE DE ATENDIMENTO (SIM/NÃO)</t>
  </si>
  <si>
    <t>MUNICIPIO DA BASE DE ATENDIMENTO</t>
  </si>
  <si>
    <t>OPERA COM PENHOR
(SIM/NÃO)</t>
  </si>
  <si>
    <t>OPERA COM CÂMBIO
(SIM/NÃO)</t>
  </si>
  <si>
    <t>RELAÇÃO DE UNIDADES</t>
  </si>
  <si>
    <t>PREENCHER</t>
  </si>
  <si>
    <t>DISTANCIA UNIDADE X BASE DE ATENDIMENTO *</t>
  </si>
  <si>
    <t>AGÊNCIA</t>
  </si>
  <si>
    <t>SIM</t>
  </si>
  <si>
    <t>NÃO</t>
  </si>
  <si>
    <t>0026A</t>
  </si>
  <si>
    <t>AV TAPAJOS, 145</t>
  </si>
  <si>
    <t>CENTRO</t>
  </si>
  <si>
    <t>AV BORGES LEAL, 2908</t>
  </si>
  <si>
    <t>APARECIDA</t>
  </si>
  <si>
    <t>AV MAL RONDON, 1096</t>
  </si>
  <si>
    <t>SANTA CLARA</t>
  </si>
  <si>
    <t>AV SERGIO HENN, SNº</t>
  </si>
  <si>
    <t>SANTARÉM</t>
  </si>
  <si>
    <t>SANTAREM, PA</t>
  </si>
  <si>
    <t>MUIRAQUITA, PA</t>
  </si>
  <si>
    <t>TAPAJOS, PA</t>
  </si>
  <si>
    <t>PA PREF MUNICIPAL DE SANTAREM, PA</t>
  </si>
  <si>
    <t>ITEM I - AGÊNCIA - REGIÃO DE SANTARÉM - PA</t>
  </si>
  <si>
    <t>Santarém</t>
  </si>
  <si>
    <t>QUATRO MILHÕES, OITOCENTOS E TRINTA E UM MIL, SEISCENTOS E DEZ REAIS E SETENTA CENTAVOS.</t>
  </si>
  <si>
    <t>TAXA LIMITADA A 0,021%</t>
  </si>
  <si>
    <t>TAXA LIMITADA A 0,042%</t>
  </si>
  <si>
    <t>TAXA LIMITADA A 0,0115%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</si>
</sst>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;[Red]&quot;R$ &quot;#,##0.00"/>
    <numFmt numFmtId="165" formatCode="&quot;R$&quot;\ #,##0.00"/>
    <numFmt numFmtId="166" formatCode="0.000000%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indexed="30"/>
      <name val="Arial"/>
      <family val="2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b/>
      <i/>
      <sz val="8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3" fillId="0" borderId="0" xfId="0" applyFont="1"/>
    <xf numFmtId="0" fontId="3" fillId="0" borderId="12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44" fontId="3" fillId="0" borderId="9" xfId="2" applyFont="1" applyFill="1" applyBorder="1" applyAlignment="1">
      <alignment horizontal="right"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21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5" fillId="0" borderId="0" xfId="0" applyFont="1"/>
    <xf numFmtId="0" fontId="22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3" fillId="2" borderId="4" xfId="0" applyFont="1" applyFill="1" applyBorder="1" applyAlignment="1">
      <alignment vertical="center"/>
    </xf>
    <xf numFmtId="0" fontId="23" fillId="2" borderId="5" xfId="0" applyFont="1" applyFill="1" applyBorder="1" applyAlignment="1">
      <alignment vertical="center"/>
    </xf>
    <xf numFmtId="0" fontId="23" fillId="2" borderId="5" xfId="0" applyFont="1" applyFill="1" applyBorder="1" applyAlignment="1">
      <alignment horizontal="center" vertical="center"/>
    </xf>
    <xf numFmtId="0" fontId="23" fillId="2" borderId="5" xfId="0" applyFont="1" applyFill="1" applyBorder="1" applyAlignment="1">
      <alignment horizontal="right" vertical="center"/>
    </xf>
    <xf numFmtId="0" fontId="23" fillId="2" borderId="6" xfId="0" applyFont="1" applyFill="1" applyBorder="1" applyAlignment="1">
      <alignment vertical="center"/>
    </xf>
    <xf numFmtId="0" fontId="24" fillId="0" borderId="0" xfId="0" applyFont="1"/>
    <xf numFmtId="0" fontId="25" fillId="5" borderId="4" xfId="0" applyFont="1" applyFill="1" applyBorder="1" applyAlignment="1">
      <alignment horizontal="left" vertical="center"/>
    </xf>
    <xf numFmtId="0" fontId="25" fillId="5" borderId="5" xfId="0" applyFont="1" applyFill="1" applyBorder="1" applyAlignment="1">
      <alignment vertical="center"/>
    </xf>
    <xf numFmtId="0" fontId="26" fillId="5" borderId="5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center" vertical="center"/>
    </xf>
    <xf numFmtId="0" fontId="26" fillId="5" borderId="6" xfId="0" applyFont="1" applyFill="1" applyBorder="1" applyAlignment="1">
      <alignment horizontal="center" vertical="center"/>
    </xf>
    <xf numFmtId="0" fontId="27" fillId="0" borderId="0" xfId="0" applyFont="1"/>
    <xf numFmtId="164" fontId="25" fillId="5" borderId="5" xfId="1" applyNumberFormat="1" applyFont="1" applyFill="1" applyBorder="1" applyAlignment="1">
      <alignment horizontal="center" vertical="center"/>
    </xf>
    <xf numFmtId="164" fontId="25" fillId="5" borderId="6" xfId="1" applyNumberFormat="1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8" fillId="0" borderId="0" xfId="0" applyFont="1"/>
    <xf numFmtId="0" fontId="29" fillId="4" borderId="5" xfId="0" applyFont="1" applyFill="1" applyBorder="1" applyAlignment="1">
      <alignment horizontal="center" vertical="center"/>
    </xf>
    <xf numFmtId="0" fontId="31" fillId="0" borderId="0" xfId="0" applyFont="1"/>
    <xf numFmtId="0" fontId="32" fillId="0" borderId="0" xfId="0" applyFont="1"/>
    <xf numFmtId="0" fontId="23" fillId="2" borderId="11" xfId="0" applyFont="1" applyFill="1" applyBorder="1" applyAlignment="1">
      <alignment vertical="center"/>
    </xf>
    <xf numFmtId="0" fontId="23" fillId="2" borderId="1" xfId="0" applyFont="1" applyFill="1" applyBorder="1" applyAlignment="1">
      <alignment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30" fillId="0" borderId="7" xfId="0" applyFont="1" applyBorder="1" applyAlignment="1">
      <alignment horizontal="left" vertical="center"/>
    </xf>
    <xf numFmtId="0" fontId="30" fillId="0" borderId="3" xfId="0" applyFont="1" applyBorder="1" applyAlignment="1">
      <alignment vertical="center"/>
    </xf>
    <xf numFmtId="0" fontId="30" fillId="0" borderId="3" xfId="0" applyFont="1" applyBorder="1" applyAlignment="1">
      <alignment horizontal="center" vertical="center"/>
    </xf>
    <xf numFmtId="0" fontId="30" fillId="0" borderId="3" xfId="0" applyFont="1" applyBorder="1" applyAlignment="1">
      <alignment horizontal="right" vertical="center"/>
    </xf>
    <xf numFmtId="0" fontId="30" fillId="0" borderId="8" xfId="0" applyFont="1" applyBorder="1" applyAlignment="1">
      <alignment vertical="center"/>
    </xf>
    <xf numFmtId="0" fontId="23" fillId="2" borderId="4" xfId="0" applyFont="1" applyFill="1" applyBorder="1" applyAlignment="1">
      <alignment horizontal="left" vertical="center"/>
    </xf>
    <xf numFmtId="0" fontId="23" fillId="2" borderId="12" xfId="0" applyFont="1" applyFill="1" applyBorder="1" applyAlignment="1">
      <alignment vertical="center"/>
    </xf>
    <xf numFmtId="0" fontId="33" fillId="0" borderId="0" xfId="0" applyFont="1"/>
    <xf numFmtId="0" fontId="34" fillId="0" borderId="0" xfId="0" applyFont="1"/>
    <xf numFmtId="0" fontId="35" fillId="0" borderId="7" xfId="0" applyFont="1" applyBorder="1"/>
    <xf numFmtId="0" fontId="35" fillId="0" borderId="3" xfId="0" applyFont="1" applyBorder="1"/>
    <xf numFmtId="0" fontId="36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right"/>
    </xf>
    <xf numFmtId="0" fontId="35" fillId="0" borderId="8" xfId="0" applyFont="1" applyBorder="1"/>
    <xf numFmtId="0" fontId="37" fillId="6" borderId="7" xfId="0" applyFont="1" applyFill="1" applyBorder="1" applyAlignment="1">
      <alignment horizontal="left" vertical="center"/>
    </xf>
    <xf numFmtId="0" fontId="38" fillId="6" borderId="3" xfId="0" applyFont="1" applyFill="1" applyBorder="1"/>
    <xf numFmtId="0" fontId="37" fillId="6" borderId="3" xfId="0" applyFont="1" applyFill="1" applyBorder="1" applyAlignment="1">
      <alignment horizontal="left" vertical="center"/>
    </xf>
    <xf numFmtId="0" fontId="38" fillId="6" borderId="3" xfId="0" applyFont="1" applyFill="1" applyBorder="1" applyAlignment="1">
      <alignment horizontal="right"/>
    </xf>
    <xf numFmtId="0" fontId="38" fillId="6" borderId="8" xfId="0" applyFont="1" applyFill="1" applyBorder="1"/>
    <xf numFmtId="0" fontId="39" fillId="0" borderId="0" xfId="0" applyFont="1"/>
    <xf numFmtId="0" fontId="40" fillId="0" borderId="0" xfId="0" applyFont="1"/>
    <xf numFmtId="0" fontId="41" fillId="4" borderId="7" xfId="0" applyFont="1" applyFill="1" applyBorder="1" applyAlignment="1">
      <alignment horizontal="left"/>
    </xf>
    <xf numFmtId="0" fontId="41" fillId="4" borderId="3" xfId="0" applyFont="1" applyFill="1" applyBorder="1"/>
    <xf numFmtId="0" fontId="41" fillId="4" borderId="3" xfId="0" applyFont="1" applyFill="1" applyBorder="1" applyAlignment="1">
      <alignment horizontal="left" vertical="center"/>
    </xf>
    <xf numFmtId="0" fontId="41" fillId="4" borderId="3" xfId="0" applyFont="1" applyFill="1" applyBorder="1" applyAlignment="1">
      <alignment horizontal="right"/>
    </xf>
    <xf numFmtId="0" fontId="41" fillId="4" borderId="8" xfId="0" applyFont="1" applyFill="1" applyBorder="1"/>
    <xf numFmtId="0" fontId="42" fillId="0" borderId="0" xfId="0" applyFont="1"/>
    <xf numFmtId="0" fontId="38" fillId="0" borderId="0" xfId="0" applyFont="1"/>
    <xf numFmtId="0" fontId="35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5" fillId="0" borderId="12" xfId="0" applyFont="1" applyBorder="1"/>
    <xf numFmtId="0" fontId="46" fillId="0" borderId="0" xfId="0" applyFont="1"/>
    <xf numFmtId="0" fontId="47" fillId="0" borderId="0" xfId="0" applyFont="1"/>
    <xf numFmtId="0" fontId="35" fillId="0" borderId="0" xfId="0" applyFont="1" applyAlignment="1">
      <alignment horizontal="right"/>
    </xf>
    <xf numFmtId="0" fontId="47" fillId="5" borderId="5" xfId="0" applyFont="1" applyFill="1" applyBorder="1"/>
    <xf numFmtId="0" fontId="47" fillId="5" borderId="5" xfId="0" applyFont="1" applyFill="1" applyBorder="1" applyAlignment="1">
      <alignment horizontal="right"/>
    </xf>
    <xf numFmtId="0" fontId="48" fillId="0" borderId="0" xfId="0" applyFont="1"/>
    <xf numFmtId="0" fontId="35" fillId="0" borderId="4" xfId="0" applyFont="1" applyBorder="1"/>
    <xf numFmtId="0" fontId="35" fillId="0" borderId="5" xfId="0" applyFont="1" applyBorder="1"/>
    <xf numFmtId="0" fontId="49" fillId="0" borderId="5" xfId="0" applyFont="1" applyBorder="1" applyAlignment="1">
      <alignment vertical="center"/>
    </xf>
    <xf numFmtId="0" fontId="49" fillId="0" borderId="5" xfId="0" applyFont="1" applyBorder="1" applyAlignment="1">
      <alignment horizontal="right" vertical="center"/>
    </xf>
    <xf numFmtId="0" fontId="35" fillId="0" borderId="6" xfId="0" applyFont="1" applyBorder="1"/>
    <xf numFmtId="0" fontId="23" fillId="5" borderId="1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51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vertical="center"/>
    </xf>
    <xf numFmtId="0" fontId="23" fillId="5" borderId="1" xfId="0" applyFont="1" applyFill="1" applyBorder="1" applyAlignment="1">
      <alignment horizontal="center" vertical="center"/>
    </xf>
    <xf numFmtId="0" fontId="23" fillId="5" borderId="1" xfId="0" applyFont="1" applyFill="1" applyBorder="1" applyAlignment="1">
      <alignment horizontal="right" vertical="center"/>
    </xf>
    <xf numFmtId="0" fontId="50" fillId="5" borderId="1" xfId="0" applyFont="1" applyFill="1" applyBorder="1" applyAlignment="1">
      <alignment horizontal="center" vertical="center"/>
    </xf>
    <xf numFmtId="0" fontId="48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8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4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7" fillId="5" borderId="6" xfId="0" applyFont="1" applyFill="1" applyBorder="1"/>
    <xf numFmtId="0" fontId="23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50" fillId="5" borderId="10" xfId="0" applyFont="1" applyFill="1" applyBorder="1" applyAlignment="1">
      <alignment vertical="center"/>
    </xf>
    <xf numFmtId="0" fontId="47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52" fillId="5" borderId="5" xfId="0" applyFont="1" applyFill="1" applyBorder="1" applyAlignment="1">
      <alignment vertical="center"/>
    </xf>
    <xf numFmtId="0" fontId="4" fillId="0" borderId="11" xfId="0" applyFont="1" applyBorder="1" applyAlignment="1">
      <alignment horizontal="left" vertical="center"/>
    </xf>
    <xf numFmtId="0" fontId="23" fillId="2" borderId="0" xfId="0" applyFont="1" applyFill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right"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5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5" fillId="0" borderId="1" xfId="0" applyFont="1" applyBorder="1"/>
    <xf numFmtId="0" fontId="35" fillId="0" borderId="1" xfId="0" applyFont="1" applyBorder="1" applyAlignment="1">
      <alignment horizontal="right"/>
    </xf>
    <xf numFmtId="0" fontId="30" fillId="0" borderId="12" xfId="0" applyFont="1" applyBorder="1" applyAlignment="1">
      <alignment horizontal="left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horizontal="right" vertical="center"/>
    </xf>
    <xf numFmtId="0" fontId="30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6" fillId="3" borderId="0" xfId="0" quotePrefix="1" applyFont="1" applyFill="1" applyAlignment="1">
      <alignment vertical="center" wrapText="1"/>
    </xf>
    <xf numFmtId="0" fontId="55" fillId="3" borderId="0" xfId="0" quotePrefix="1" applyFont="1" applyFill="1" applyAlignment="1">
      <alignment vertical="center" wrapText="1"/>
    </xf>
    <xf numFmtId="0" fontId="55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25" fillId="5" borderId="6" xfId="0" applyFont="1" applyFill="1" applyBorder="1" applyAlignment="1">
      <alignment horizontal="left" vertical="center"/>
    </xf>
    <xf numFmtId="0" fontId="25" fillId="5" borderId="4" xfId="0" applyFont="1" applyFill="1" applyBorder="1" applyAlignment="1">
      <alignment horizontal="center" vertical="center"/>
    </xf>
    <xf numFmtId="0" fontId="26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right" vertical="center"/>
    </xf>
    <xf numFmtId="0" fontId="14" fillId="0" borderId="11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5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4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9" fontId="16" fillId="0" borderId="5" xfId="0" applyNumberFormat="1" applyFont="1" applyBorder="1" applyAlignment="1">
      <alignment horizontal="right" vertical="center"/>
    </xf>
    <xf numFmtId="0" fontId="1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165" fontId="4" fillId="0" borderId="5" xfId="2" applyNumberFormat="1" applyFont="1" applyFill="1" applyBorder="1" applyAlignment="1">
      <alignment horizontal="right" vertical="center"/>
    </xf>
    <xf numFmtId="166" fontId="12" fillId="0" borderId="5" xfId="3" applyNumberFormat="1" applyFont="1" applyFill="1" applyBorder="1" applyAlignment="1">
      <alignment horizontal="right" vertical="center"/>
    </xf>
    <xf numFmtId="164" fontId="9" fillId="0" borderId="5" xfId="2" applyNumberFormat="1" applyFont="1" applyFill="1" applyBorder="1" applyAlignment="1">
      <alignment horizontal="right" vertical="center"/>
    </xf>
    <xf numFmtId="164" fontId="6" fillId="0" borderId="5" xfId="2" applyNumberFormat="1" applyFont="1" applyFill="1" applyBorder="1" applyAlignment="1">
      <alignment horizontal="right" vertical="center"/>
    </xf>
    <xf numFmtId="0" fontId="23" fillId="5" borderId="4" xfId="0" applyFont="1" applyFill="1" applyBorder="1" applyAlignment="1">
      <alignment vertical="center"/>
    </xf>
    <xf numFmtId="0" fontId="23" fillId="5" borderId="5" xfId="0" applyFont="1" applyFill="1" applyBorder="1" applyAlignment="1">
      <alignment vertical="center"/>
    </xf>
    <xf numFmtId="0" fontId="23" fillId="5" borderId="5" xfId="0" applyFont="1" applyFill="1" applyBorder="1" applyAlignment="1">
      <alignment horizontal="center" vertical="center"/>
    </xf>
    <xf numFmtId="0" fontId="23" fillId="5" borderId="5" xfId="0" applyFont="1" applyFill="1" applyBorder="1" applyAlignment="1">
      <alignment horizontal="right" vertical="center"/>
    </xf>
    <xf numFmtId="0" fontId="48" fillId="5" borderId="5" xfId="0" applyFont="1" applyFill="1" applyBorder="1"/>
    <xf numFmtId="164" fontId="23" fillId="5" borderId="5" xfId="2" applyNumberFormat="1" applyFont="1" applyFill="1" applyBorder="1" applyAlignment="1">
      <alignment horizontal="right" vertical="center"/>
    </xf>
    <xf numFmtId="0" fontId="23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7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4" fontId="6" fillId="5" borderId="1" xfId="2" applyNumberFormat="1" applyFont="1" applyFill="1" applyBorder="1" applyAlignment="1">
      <alignment horizontal="right" vertical="center"/>
    </xf>
    <xf numFmtId="165" fontId="4" fillId="0" borderId="5" xfId="2" applyNumberFormat="1" applyFont="1" applyFill="1" applyBorder="1" applyAlignment="1">
      <alignment vertical="center"/>
    </xf>
    <xf numFmtId="0" fontId="29" fillId="4" borderId="4" xfId="0" applyFont="1" applyFill="1" applyBorder="1" applyAlignment="1">
      <alignment vertical="center"/>
    </xf>
    <xf numFmtId="0" fontId="29" fillId="4" borderId="5" xfId="0" applyFont="1" applyFill="1" applyBorder="1" applyAlignment="1">
      <alignment vertical="center"/>
    </xf>
    <xf numFmtId="0" fontId="29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7" fillId="0" borderId="3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17" fontId="1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4" fillId="0" borderId="5" xfId="0" applyFont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860946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7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2" workbookViewId="0">
      <selection activeCell="F26" sqref="F26"/>
    </sheetView>
  </sheetViews>
  <sheetFormatPr defaultRowHeight="14.5" x14ac:dyDescent="0.35"/>
  <cols>
    <col min="2" max="2" width="26.1796875" customWidth="1"/>
  </cols>
  <sheetData>
    <row r="2" spans="2:2" x14ac:dyDescent="0.35">
      <c r="B2" t="s">
        <v>0</v>
      </c>
    </row>
    <row r="3" spans="2:2" x14ac:dyDescent="0.35">
      <c r="B3" t="s">
        <v>1</v>
      </c>
    </row>
    <row r="4" spans="2:2" x14ac:dyDescent="0.35">
      <c r="B4" t="s">
        <v>2</v>
      </c>
    </row>
    <row r="5" spans="2:2" x14ac:dyDescent="0.35">
      <c r="B5" t="s">
        <v>3</v>
      </c>
    </row>
    <row r="7" spans="2:2" x14ac:dyDescent="0.35">
      <c r="B7" t="s">
        <v>4</v>
      </c>
    </row>
    <row r="8" spans="2:2" x14ac:dyDescent="0.35">
      <c r="B8" t="s">
        <v>5</v>
      </c>
    </row>
    <row r="9" spans="2:2" x14ac:dyDescent="0.35">
      <c r="B9" t="s">
        <v>89</v>
      </c>
    </row>
    <row r="10" spans="2:2" x14ac:dyDescent="0.35">
      <c r="B10" t="s">
        <v>6</v>
      </c>
    </row>
    <row r="11" spans="2:2" x14ac:dyDescent="0.35">
      <c r="B11" t="s">
        <v>7</v>
      </c>
    </row>
    <row r="12" spans="2:2" x14ac:dyDescent="0.35">
      <c r="B12" t="s">
        <v>8</v>
      </c>
    </row>
    <row r="14" spans="2:2" x14ac:dyDescent="0.35">
      <c r="B14" t="s">
        <v>9</v>
      </c>
    </row>
    <row r="15" spans="2:2" x14ac:dyDescent="0.35">
      <c r="B15" t="s">
        <v>5</v>
      </c>
    </row>
    <row r="16" spans="2:2" x14ac:dyDescent="0.35">
      <c r="B16" t="s">
        <v>89</v>
      </c>
    </row>
    <row r="17" spans="2:2" x14ac:dyDescent="0.35">
      <c r="B17" t="s">
        <v>10</v>
      </c>
    </row>
    <row r="18" spans="2:2" x14ac:dyDescent="0.35">
      <c r="B18" t="s">
        <v>87</v>
      </c>
    </row>
    <row r="19" spans="2:2" x14ac:dyDescent="0.35">
      <c r="B19" t="s">
        <v>88</v>
      </c>
    </row>
    <row r="21" spans="2:2" x14ac:dyDescent="0.35">
      <c r="B21" t="s">
        <v>11</v>
      </c>
    </row>
    <row r="22" spans="2:2" x14ac:dyDescent="0.35">
      <c r="B22" t="s">
        <v>5</v>
      </c>
    </row>
    <row r="23" spans="2:2" x14ac:dyDescent="0.35">
      <c r="B23" t="s">
        <v>89</v>
      </c>
    </row>
    <row r="24" spans="2:2" x14ac:dyDescent="0.35">
      <c r="B24">
        <v>1</v>
      </c>
    </row>
    <row r="25" spans="2:2" x14ac:dyDescent="0.35">
      <c r="B25">
        <v>2</v>
      </c>
    </row>
    <row r="26" spans="2:2" x14ac:dyDescent="0.35">
      <c r="B26">
        <v>3</v>
      </c>
    </row>
    <row r="27" spans="2:2" x14ac:dyDescent="0.35">
      <c r="B27">
        <v>4</v>
      </c>
    </row>
    <row r="28" spans="2:2" x14ac:dyDescent="0.35">
      <c r="B28">
        <v>5</v>
      </c>
    </row>
    <row r="29" spans="2:2" x14ac:dyDescent="0.35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4"/>
  <sheetViews>
    <sheetView showGridLines="0" tabSelected="1" topLeftCell="A50" zoomScale="95" zoomScaleNormal="95" zoomScalePageLayoutView="85" workbookViewId="0">
      <selection activeCell="J53" sqref="J53"/>
    </sheetView>
  </sheetViews>
  <sheetFormatPr defaultRowHeight="15.5" x14ac:dyDescent="0.35"/>
  <cols>
    <col min="1" max="1" width="3.453125" style="70" customWidth="1"/>
    <col min="2" max="2" width="11.453125" style="90" customWidth="1"/>
    <col min="3" max="3" width="29.6328125" style="90" customWidth="1"/>
    <col min="4" max="4" width="25.453125" style="90" customWidth="1"/>
    <col min="5" max="5" width="22.6328125" style="90" customWidth="1"/>
    <col min="6" max="6" width="9.54296875" style="90" customWidth="1"/>
    <col min="7" max="7" width="17.1796875" style="97" customWidth="1"/>
    <col min="8" max="8" width="19" style="90" bestFit="1" customWidth="1"/>
    <col min="9" max="9" width="14.7265625" style="90" bestFit="1" customWidth="1"/>
    <col min="10" max="10" width="24.1796875" style="90" bestFit="1" customWidth="1"/>
    <col min="11" max="11" width="19.1796875" style="90" customWidth="1"/>
    <col min="12" max="12" width="40" style="90" bestFit="1" customWidth="1"/>
    <col min="13" max="13" width="9" style="90" bestFit="1" customWidth="1"/>
  </cols>
  <sheetData>
    <row r="2" spans="1:13" ht="75" customHeight="1" x14ac:dyDescent="0.35">
      <c r="B2" s="71"/>
      <c r="C2" s="72"/>
      <c r="D2" s="248" t="s">
        <v>12</v>
      </c>
      <c r="E2" s="72"/>
      <c r="F2" s="73"/>
      <c r="G2" s="74"/>
      <c r="H2" s="72"/>
      <c r="I2" s="72"/>
      <c r="J2" s="72"/>
      <c r="K2" s="72"/>
      <c r="L2" s="72"/>
      <c r="M2" s="75"/>
    </row>
    <row r="3" spans="1:13" ht="30" customHeight="1" x14ac:dyDescent="0.35">
      <c r="B3" s="76" t="s">
        <v>1</v>
      </c>
      <c r="C3" s="77"/>
      <c r="D3" s="78"/>
      <c r="E3" s="78"/>
      <c r="F3" s="77"/>
      <c r="G3" s="79"/>
      <c r="H3" s="77"/>
      <c r="I3" s="77"/>
      <c r="J3" s="77"/>
      <c r="K3" s="77"/>
      <c r="L3" s="77"/>
      <c r="M3" s="80"/>
    </row>
    <row r="4" spans="1:13" s="10" customFormat="1" x14ac:dyDescent="0.35">
      <c r="A4" s="90"/>
      <c r="B4" s="158"/>
      <c r="C4" s="9"/>
      <c r="D4" s="159"/>
      <c r="E4" s="160"/>
      <c r="F4" s="259"/>
      <c r="G4" s="259"/>
      <c r="H4" s="160"/>
      <c r="I4" s="160"/>
      <c r="J4" s="160"/>
      <c r="K4" s="160"/>
      <c r="L4" s="160"/>
      <c r="M4" s="161"/>
    </row>
    <row r="5" spans="1:13" s="10" customFormat="1" x14ac:dyDescent="0.35">
      <c r="A5" s="90"/>
      <c r="B5" s="15" t="s">
        <v>13</v>
      </c>
      <c r="C5" s="58"/>
      <c r="D5" s="162" t="s">
        <v>14</v>
      </c>
      <c r="E5" s="59"/>
      <c r="F5" s="59"/>
      <c r="G5" s="59"/>
      <c r="H5" s="59"/>
      <c r="I5" s="59"/>
      <c r="J5" s="59"/>
      <c r="K5" s="59"/>
      <c r="L5" s="59"/>
      <c r="M5" s="7"/>
    </row>
    <row r="6" spans="1:13" s="10" customFormat="1" x14ac:dyDescent="0.35">
      <c r="A6" s="90"/>
      <c r="B6" s="15" t="s">
        <v>15</v>
      </c>
      <c r="C6" s="58"/>
      <c r="D6" s="162" t="s">
        <v>16</v>
      </c>
      <c r="E6" s="59"/>
      <c r="F6" s="260"/>
      <c r="G6" s="260"/>
      <c r="H6" s="59"/>
      <c r="I6" s="59"/>
      <c r="J6" s="59"/>
      <c r="K6" s="59"/>
      <c r="L6" s="59"/>
      <c r="M6" s="7"/>
    </row>
    <row r="7" spans="1:13" s="10" customFormat="1" x14ac:dyDescent="0.35">
      <c r="A7" s="90"/>
      <c r="B7" s="15" t="s">
        <v>17</v>
      </c>
      <c r="C7" s="58"/>
      <c r="D7" s="162" t="s">
        <v>18</v>
      </c>
      <c r="E7" s="59"/>
      <c r="F7" s="260"/>
      <c r="G7" s="260"/>
      <c r="H7" s="59"/>
      <c r="I7" s="59"/>
      <c r="J7" s="59"/>
      <c r="K7" s="59"/>
      <c r="L7" s="59"/>
      <c r="M7" s="7"/>
    </row>
    <row r="8" spans="1:13" s="10" customFormat="1" x14ac:dyDescent="0.35">
      <c r="A8" s="90"/>
      <c r="B8" s="15" t="s">
        <v>19</v>
      </c>
      <c r="C8" s="58"/>
      <c r="D8" s="162" t="s">
        <v>20</v>
      </c>
      <c r="E8" s="59"/>
      <c r="F8" s="260"/>
      <c r="G8" s="260"/>
      <c r="H8" s="59"/>
      <c r="I8" s="59"/>
      <c r="J8" s="59"/>
      <c r="K8" s="59"/>
      <c r="L8" s="59"/>
      <c r="M8" s="7"/>
    </row>
    <row r="9" spans="1:13" s="10" customFormat="1" x14ac:dyDescent="0.35">
      <c r="A9" s="90"/>
      <c r="B9" s="15" t="s">
        <v>21</v>
      </c>
      <c r="C9" s="58"/>
      <c r="D9" s="162" t="s">
        <v>22</v>
      </c>
      <c r="E9" s="59"/>
      <c r="F9" s="59"/>
      <c r="G9" s="59"/>
      <c r="H9" s="59"/>
      <c r="I9" s="59"/>
      <c r="J9" s="59"/>
      <c r="K9" s="59"/>
      <c r="L9" s="59"/>
      <c r="M9" s="7"/>
    </row>
    <row r="10" spans="1:13" s="10" customFormat="1" x14ac:dyDescent="0.35">
      <c r="A10" s="90"/>
      <c r="B10" s="15" t="s">
        <v>23</v>
      </c>
      <c r="C10" s="58"/>
      <c r="D10" s="257">
        <v>45352</v>
      </c>
      <c r="E10" s="59"/>
      <c r="F10" s="260"/>
      <c r="G10" s="260"/>
      <c r="H10" s="59"/>
      <c r="I10" s="59"/>
      <c r="J10" s="59"/>
      <c r="K10" s="59"/>
      <c r="L10" s="59"/>
      <c r="M10" s="7"/>
    </row>
    <row r="11" spans="1:13" s="10" customFormat="1" x14ac:dyDescent="0.35">
      <c r="A11" s="90"/>
      <c r="B11" s="163"/>
      <c r="C11" s="164"/>
      <c r="D11" s="165"/>
      <c r="E11" s="166"/>
      <c r="F11" s="258"/>
      <c r="G11" s="258"/>
      <c r="H11" s="164"/>
      <c r="I11" s="164"/>
      <c r="J11" s="164"/>
      <c r="K11" s="164"/>
      <c r="L11" s="164"/>
      <c r="M11" s="167"/>
    </row>
    <row r="12" spans="1:13" s="53" customFormat="1" ht="28.5" x14ac:dyDescent="0.65">
      <c r="A12" s="82"/>
      <c r="B12" s="83" t="s">
        <v>115</v>
      </c>
      <c r="C12" s="84"/>
      <c r="D12" s="85"/>
      <c r="E12" s="84"/>
      <c r="F12" s="84"/>
      <c r="G12" s="86"/>
      <c r="H12" s="84"/>
      <c r="I12" s="84"/>
      <c r="J12" s="84"/>
      <c r="K12" s="84"/>
      <c r="L12" s="84"/>
      <c r="M12" s="87"/>
    </row>
    <row r="13" spans="1:13" s="52" customFormat="1" ht="15.65" customHeight="1" x14ac:dyDescent="0.35">
      <c r="A13" s="88"/>
      <c r="B13" s="62"/>
      <c r="C13" s="63"/>
      <c r="D13" s="64"/>
      <c r="E13" s="64"/>
      <c r="F13" s="63"/>
      <c r="G13" s="65"/>
      <c r="H13" s="63"/>
      <c r="I13" s="63"/>
      <c r="J13" s="63"/>
      <c r="K13" s="63"/>
      <c r="L13" s="63"/>
      <c r="M13" s="66"/>
    </row>
    <row r="14" spans="1:13" s="52" customFormat="1" ht="15.65" customHeight="1" x14ac:dyDescent="0.35">
      <c r="A14" s="88"/>
      <c r="B14" s="148" t="s">
        <v>24</v>
      </c>
      <c r="C14" s="142"/>
      <c r="D14" s="149"/>
      <c r="E14" s="149"/>
      <c r="F14" s="142"/>
      <c r="G14" s="150"/>
      <c r="H14" s="142"/>
      <c r="I14" s="142"/>
      <c r="J14" s="142"/>
      <c r="K14" s="142"/>
      <c r="L14" s="142"/>
      <c r="M14" s="151"/>
    </row>
    <row r="15" spans="1:13" s="22" customFormat="1" ht="15.65" customHeight="1" x14ac:dyDescent="0.35">
      <c r="A15" s="89"/>
      <c r="B15" s="5" t="s">
        <v>25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5" customHeight="1" x14ac:dyDescent="0.35">
      <c r="A16" s="89"/>
      <c r="B16" s="5" t="s">
        <v>26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5" customHeight="1" x14ac:dyDescent="0.35">
      <c r="A17" s="89"/>
      <c r="B17" s="5" t="s">
        <v>27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0" customFormat="1" ht="15.65" customHeight="1" x14ac:dyDescent="0.35">
      <c r="A18" s="90"/>
      <c r="B18" s="6" t="s">
        <v>28</v>
      </c>
      <c r="C18" s="58"/>
      <c r="D18" s="59"/>
      <c r="E18" s="59"/>
      <c r="F18" s="58"/>
      <c r="G18" s="60"/>
      <c r="H18" s="58"/>
      <c r="I18" s="58"/>
      <c r="J18" s="58"/>
      <c r="K18" s="58"/>
      <c r="L18" s="58"/>
      <c r="M18" s="4"/>
    </row>
    <row r="19" spans="1:13" s="10" customFormat="1" ht="15.65" customHeight="1" x14ac:dyDescent="0.35">
      <c r="A19" s="90"/>
      <c r="B19" s="5" t="s">
        <v>29</v>
      </c>
      <c r="C19" s="58"/>
      <c r="D19" s="58"/>
      <c r="E19" s="59"/>
      <c r="F19" s="58"/>
      <c r="G19" s="60"/>
      <c r="H19" s="58"/>
      <c r="I19" s="58"/>
      <c r="J19" s="58"/>
      <c r="K19" s="58"/>
      <c r="L19" s="90"/>
      <c r="M19" s="4"/>
    </row>
    <row r="20" spans="1:13" s="22" customFormat="1" ht="15.65" customHeight="1" x14ac:dyDescent="0.35">
      <c r="A20" s="89"/>
      <c r="B20" s="5" t="s">
        <v>30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5" customHeight="1" x14ac:dyDescent="0.35">
      <c r="B21" s="152" t="s">
        <v>31</v>
      </c>
      <c r="C21" s="153"/>
      <c r="D21" s="153"/>
      <c r="E21" s="153"/>
      <c r="F21" s="153"/>
      <c r="G21" s="153"/>
      <c r="H21" s="154"/>
      <c r="I21" s="155"/>
      <c r="J21" s="155"/>
      <c r="K21" s="155"/>
      <c r="L21" s="28"/>
      <c r="M21" s="31"/>
    </row>
    <row r="22" spans="1:13" s="22" customFormat="1" ht="15.65" customHeight="1" x14ac:dyDescent="0.35">
      <c r="A22" s="89"/>
      <c r="B22" s="5" t="s">
        <v>32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5" customHeight="1" x14ac:dyDescent="0.55000000000000004">
      <c r="A23" s="89"/>
      <c r="B23" s="138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3" x14ac:dyDescent="0.45">
      <c r="A24" s="91"/>
      <c r="B24" s="54" t="s">
        <v>33</v>
      </c>
      <c r="C24" s="55"/>
      <c r="D24" s="56"/>
      <c r="E24" s="56"/>
      <c r="F24" s="55"/>
      <c r="G24" s="57"/>
      <c r="H24" s="55"/>
      <c r="I24" s="55"/>
      <c r="J24" s="139"/>
      <c r="K24" s="139"/>
      <c r="L24" s="139"/>
      <c r="M24" s="125"/>
    </row>
    <row r="25" spans="1:13" s="10" customFormat="1" ht="17.5" x14ac:dyDescent="0.35">
      <c r="A25" s="92"/>
      <c r="B25" s="38" t="s">
        <v>34</v>
      </c>
      <c r="C25" s="39"/>
      <c r="D25" s="40"/>
      <c r="E25" s="42"/>
      <c r="F25" s="168" t="s">
        <v>35</v>
      </c>
      <c r="G25" s="41"/>
      <c r="H25" s="40"/>
      <c r="I25" s="40"/>
      <c r="J25" s="169" t="s">
        <v>36</v>
      </c>
      <c r="K25" s="170"/>
      <c r="L25" s="40"/>
      <c r="M25" s="42"/>
    </row>
    <row r="26" spans="1:13" s="10" customFormat="1" ht="15" customHeight="1" x14ac:dyDescent="0.35">
      <c r="A26" s="90"/>
      <c r="B26" s="171"/>
      <c r="C26" s="172" t="s">
        <v>37</v>
      </c>
      <c r="D26" s="173" t="s">
        <v>38</v>
      </c>
      <c r="E26" s="173" t="s">
        <v>39</v>
      </c>
      <c r="F26" s="174" t="s">
        <v>40</v>
      </c>
      <c r="G26" s="175" t="s">
        <v>41</v>
      </c>
      <c r="H26" s="176" t="s">
        <v>42</v>
      </c>
      <c r="I26" s="177"/>
      <c r="J26" s="178" t="s">
        <v>40</v>
      </c>
      <c r="K26" s="179" t="s">
        <v>41</v>
      </c>
      <c r="L26" s="180" t="s">
        <v>42</v>
      </c>
      <c r="M26" s="181"/>
    </row>
    <row r="27" spans="1:13" s="10" customFormat="1" ht="15" customHeight="1" x14ac:dyDescent="0.35">
      <c r="A27" s="90"/>
      <c r="B27" s="182"/>
      <c r="C27" s="183" t="s">
        <v>110</v>
      </c>
      <c r="D27" s="184" t="s">
        <v>116</v>
      </c>
      <c r="E27" s="185" t="s">
        <v>6</v>
      </c>
      <c r="F27" s="186">
        <v>37</v>
      </c>
      <c r="G27" s="187">
        <v>1180.1300000000001</v>
      </c>
      <c r="H27" s="188">
        <f>ROUND(G27*F27,2)</f>
        <v>43664.81</v>
      </c>
      <c r="I27" s="189"/>
      <c r="J27" s="186">
        <v>1</v>
      </c>
      <c r="K27" s="190">
        <v>1846.98</v>
      </c>
      <c r="L27" s="188">
        <f>ROUND(J27*K27,2)</f>
        <v>1846.98</v>
      </c>
      <c r="M27" s="189"/>
    </row>
    <row r="28" spans="1:13" s="43" customFormat="1" ht="15" customHeight="1" x14ac:dyDescent="0.45">
      <c r="A28" s="93"/>
      <c r="B28" s="191"/>
      <c r="C28" s="192" t="s">
        <v>42</v>
      </c>
      <c r="D28" s="193"/>
      <c r="E28" s="174"/>
      <c r="F28" s="194">
        <f>SUM(F27:F27)</f>
        <v>37</v>
      </c>
      <c r="G28" s="13"/>
      <c r="H28" s="195">
        <f>ROUND(SUM(H27:H27),2)</f>
        <v>43664.81</v>
      </c>
      <c r="I28" s="196"/>
      <c r="J28" s="197">
        <f>SUM(J27:J27)</f>
        <v>1</v>
      </c>
      <c r="K28" s="13"/>
      <c r="L28" s="198">
        <f>ROUND(SUM(L27:L27),2)</f>
        <v>1846.98</v>
      </c>
      <c r="M28" s="199"/>
    </row>
    <row r="29" spans="1:13" s="21" customFormat="1" ht="17.5" x14ac:dyDescent="0.35">
      <c r="A29" s="92"/>
      <c r="B29" s="38" t="s">
        <v>44</v>
      </c>
      <c r="C29" s="39"/>
      <c r="D29" s="41"/>
      <c r="E29" s="41"/>
      <c r="F29" s="39"/>
      <c r="G29" s="41" t="s">
        <v>45</v>
      </c>
      <c r="H29" s="44"/>
      <c r="I29" s="44"/>
      <c r="J29" s="39"/>
      <c r="K29" s="39"/>
      <c r="L29" s="39"/>
      <c r="M29" s="45"/>
    </row>
    <row r="30" spans="1:13" s="10" customFormat="1" ht="15" customHeight="1" x14ac:dyDescent="0.35">
      <c r="A30" s="93"/>
      <c r="B30" s="11"/>
      <c r="C30" s="119"/>
      <c r="D30" s="173" t="s">
        <v>38</v>
      </c>
      <c r="E30" s="173" t="s">
        <v>46</v>
      </c>
      <c r="F30" s="200" t="s">
        <v>40</v>
      </c>
      <c r="G30" s="201" t="s">
        <v>41</v>
      </c>
      <c r="H30" s="173" t="s">
        <v>42</v>
      </c>
      <c r="I30" s="118"/>
      <c r="J30" s="119"/>
      <c r="K30" s="119"/>
      <c r="L30" s="119"/>
      <c r="M30" s="12"/>
    </row>
    <row r="31" spans="1:13" s="10" customFormat="1" ht="15" customHeight="1" x14ac:dyDescent="0.35">
      <c r="A31" s="90"/>
      <c r="B31" s="3"/>
      <c r="C31" s="58"/>
      <c r="D31" s="184" t="s">
        <v>116</v>
      </c>
      <c r="E31" s="185" t="s">
        <v>47</v>
      </c>
      <c r="F31" s="207">
        <v>584</v>
      </c>
      <c r="G31" s="203">
        <v>120.83</v>
      </c>
      <c r="H31" s="204">
        <f>ROUND(F31*G31,2)</f>
        <v>70564.72</v>
      </c>
      <c r="I31" s="1"/>
      <c r="J31" s="58"/>
      <c r="K31" s="61"/>
      <c r="L31" s="61"/>
      <c r="M31" s="2"/>
    </row>
    <row r="32" spans="1:13" s="10" customFormat="1" ht="15" customHeight="1" x14ac:dyDescent="0.35">
      <c r="A32" s="90"/>
      <c r="B32" s="3"/>
      <c r="C32" s="58"/>
      <c r="D32" s="184" t="s">
        <v>116</v>
      </c>
      <c r="E32" s="185" t="s">
        <v>48</v>
      </c>
      <c r="F32" s="207">
        <v>1</v>
      </c>
      <c r="G32" s="203">
        <v>65.67</v>
      </c>
      <c r="H32" s="204">
        <f>ROUND(F32*G32,2)</f>
        <v>65.67</v>
      </c>
      <c r="I32" s="1"/>
      <c r="J32" s="58"/>
      <c r="K32" s="61"/>
      <c r="L32" s="61"/>
      <c r="M32" s="2"/>
    </row>
    <row r="33" spans="1:13" s="37" customFormat="1" ht="15" customHeight="1" x14ac:dyDescent="0.55000000000000004">
      <c r="A33" s="93"/>
      <c r="B33" s="11"/>
      <c r="C33" s="119"/>
      <c r="D33" s="143"/>
      <c r="E33" s="143"/>
      <c r="F33" s="208">
        <f>SUM(F31:F32)</f>
        <v>585</v>
      </c>
      <c r="G33" s="156"/>
      <c r="H33" s="209">
        <f>ROUND(SUM(H31:H32),2)</f>
        <v>70630.39</v>
      </c>
      <c r="I33" s="157"/>
      <c r="J33" s="119"/>
      <c r="K33" s="119"/>
      <c r="L33" s="119"/>
      <c r="M33" s="121"/>
    </row>
    <row r="34" spans="1:13" s="43" customFormat="1" ht="23" x14ac:dyDescent="0.45">
      <c r="A34" s="91"/>
      <c r="B34" s="32" t="s">
        <v>49</v>
      </c>
      <c r="C34" s="33"/>
      <c r="D34" s="34"/>
      <c r="E34" s="34"/>
      <c r="F34" s="33"/>
      <c r="G34" s="35"/>
      <c r="H34" s="33"/>
      <c r="I34" s="33"/>
      <c r="J34" s="33"/>
      <c r="K34" s="33"/>
      <c r="L34" s="33"/>
      <c r="M34" s="36"/>
    </row>
    <row r="35" spans="1:13" s="21" customFormat="1" ht="17.5" x14ac:dyDescent="0.35">
      <c r="A35" s="92"/>
      <c r="B35" s="38" t="s">
        <v>51</v>
      </c>
      <c r="C35" s="39"/>
      <c r="D35" s="41"/>
      <c r="E35" s="41"/>
      <c r="F35" s="39" t="s">
        <v>52</v>
      </c>
      <c r="G35" s="41"/>
      <c r="H35" s="39"/>
      <c r="I35" s="137"/>
      <c r="J35" s="39"/>
      <c r="K35" s="39"/>
      <c r="L35" s="39"/>
      <c r="M35" s="46"/>
    </row>
    <row r="36" spans="1:13" s="21" customFormat="1" ht="15" customHeight="1" x14ac:dyDescent="0.35">
      <c r="A36" s="93"/>
      <c r="B36" s="173" t="s">
        <v>53</v>
      </c>
      <c r="C36" s="172" t="s">
        <v>50</v>
      </c>
      <c r="D36" s="173" t="s">
        <v>38</v>
      </c>
      <c r="E36" s="173" t="s">
        <v>39</v>
      </c>
      <c r="F36" s="200" t="s">
        <v>40</v>
      </c>
      <c r="G36" s="201" t="s">
        <v>41</v>
      </c>
      <c r="H36" s="173" t="s">
        <v>42</v>
      </c>
      <c r="I36" s="118"/>
      <c r="J36" s="143"/>
      <c r="K36" s="118"/>
      <c r="L36" s="118"/>
      <c r="M36" s="12"/>
    </row>
    <row r="37" spans="1:13" s="21" customFormat="1" ht="15" customHeight="1" x14ac:dyDescent="0.35">
      <c r="A37" s="93"/>
      <c r="B37" s="185" t="s">
        <v>54</v>
      </c>
      <c r="C37" s="183" t="s">
        <v>110</v>
      </c>
      <c r="D37" s="184" t="s">
        <v>116</v>
      </c>
      <c r="E37" s="210" t="s">
        <v>6</v>
      </c>
      <c r="F37" s="202">
        <v>10</v>
      </c>
      <c r="G37" s="203">
        <v>6987.99</v>
      </c>
      <c r="H37" s="204">
        <f>ROUND(F37*G37,2)</f>
        <v>69879.899999999994</v>
      </c>
      <c r="I37" s="1"/>
      <c r="J37" s="143"/>
      <c r="K37" s="118"/>
      <c r="L37" s="118"/>
      <c r="M37" s="2"/>
    </row>
    <row r="38" spans="1:13" s="16" customFormat="1" ht="15" customHeight="1" x14ac:dyDescent="0.5">
      <c r="A38" s="93"/>
      <c r="B38" s="94"/>
      <c r="C38" s="119" t="s">
        <v>42</v>
      </c>
      <c r="D38" s="143"/>
      <c r="E38" s="143"/>
      <c r="F38" s="206">
        <f>SUM(F37:F37)</f>
        <v>10</v>
      </c>
      <c r="G38" s="13"/>
      <c r="H38" s="205">
        <f>ROUND(SUM(H37:H37),2)</f>
        <v>69879.899999999994</v>
      </c>
      <c r="I38" s="13"/>
      <c r="J38" s="119"/>
      <c r="K38" s="119"/>
      <c r="L38" s="119"/>
      <c r="M38" s="14"/>
    </row>
    <row r="39" spans="1:13" s="50" customFormat="1" ht="20.5" x14ac:dyDescent="0.45">
      <c r="A39" s="95"/>
      <c r="B39" s="131" t="s">
        <v>55</v>
      </c>
      <c r="C39" s="132"/>
      <c r="D39" s="132"/>
      <c r="E39" s="133"/>
      <c r="F39" s="132"/>
      <c r="G39" s="134"/>
      <c r="H39" s="132"/>
      <c r="I39" s="132"/>
      <c r="J39" s="132"/>
      <c r="K39" s="135"/>
      <c r="L39" s="136">
        <v>0.7</v>
      </c>
      <c r="M39" s="135"/>
    </row>
    <row r="40" spans="1:13" s="21" customFormat="1" ht="18" x14ac:dyDescent="0.4">
      <c r="A40" s="96"/>
      <c r="B40" s="129" t="s">
        <v>56</v>
      </c>
      <c r="C40" s="18"/>
      <c r="D40" s="18"/>
      <c r="E40" s="19"/>
      <c r="F40" s="19"/>
      <c r="G40" s="20"/>
      <c r="H40" s="19"/>
      <c r="I40" s="19"/>
      <c r="J40" s="18"/>
      <c r="K40" s="18"/>
      <c r="L40" s="18"/>
      <c r="M40" s="130"/>
    </row>
    <row r="41" spans="1:13" s="10" customFormat="1" ht="15" customHeight="1" x14ac:dyDescent="0.35">
      <c r="A41" s="93"/>
      <c r="B41" s="211" t="s">
        <v>57</v>
      </c>
      <c r="C41" s="192"/>
      <c r="D41" s="192"/>
      <c r="E41" s="192"/>
      <c r="F41" s="193"/>
      <c r="G41" s="212"/>
      <c r="H41" s="193"/>
      <c r="I41" s="193"/>
      <c r="J41" s="192"/>
      <c r="K41" s="192"/>
      <c r="L41" s="192"/>
      <c r="M41" s="174"/>
    </row>
    <row r="42" spans="1:13" s="10" customFormat="1" ht="15" customHeight="1" x14ac:dyDescent="0.35">
      <c r="A42" s="90"/>
      <c r="B42" s="213" t="s">
        <v>58</v>
      </c>
      <c r="C42" s="214"/>
      <c r="D42" s="214"/>
      <c r="E42" s="214"/>
      <c r="F42" s="215"/>
      <c r="G42" s="216"/>
      <c r="H42" s="215"/>
      <c r="I42" s="215"/>
      <c r="J42" s="214"/>
      <c r="K42" s="214"/>
      <c r="L42" s="217">
        <f>H28</f>
        <v>43664.81</v>
      </c>
      <c r="M42" s="218"/>
    </row>
    <row r="43" spans="1:13" s="21" customFormat="1" ht="15" customHeight="1" x14ac:dyDescent="0.35">
      <c r="A43" s="90"/>
      <c r="B43" s="213" t="s">
        <v>59</v>
      </c>
      <c r="C43" s="214"/>
      <c r="D43" s="214"/>
      <c r="E43" s="214"/>
      <c r="F43" s="215"/>
      <c r="G43" s="216"/>
      <c r="H43" s="215"/>
      <c r="I43" s="215"/>
      <c r="J43" s="214"/>
      <c r="K43" s="214"/>
      <c r="L43" s="217">
        <f>L28</f>
        <v>1846.98</v>
      </c>
      <c r="M43" s="218"/>
    </row>
    <row r="44" spans="1:13" s="10" customFormat="1" ht="15" customHeight="1" x14ac:dyDescent="0.35">
      <c r="A44" s="93"/>
      <c r="B44" s="211" t="s">
        <v>60</v>
      </c>
      <c r="C44" s="192"/>
      <c r="D44" s="192"/>
      <c r="E44" s="193"/>
      <c r="F44" s="192"/>
      <c r="G44" s="212"/>
      <c r="H44" s="192"/>
      <c r="I44" s="192"/>
      <c r="J44" s="192"/>
      <c r="K44" s="192"/>
      <c r="L44" s="219"/>
      <c r="M44" s="220"/>
    </row>
    <row r="45" spans="1:13" s="10" customFormat="1" ht="15" customHeight="1" x14ac:dyDescent="0.35">
      <c r="A45" s="90"/>
      <c r="B45" s="213" t="s">
        <v>61</v>
      </c>
      <c r="C45" s="214"/>
      <c r="D45" s="214"/>
      <c r="E45" s="214"/>
      <c r="F45" s="215"/>
      <c r="G45" s="216"/>
      <c r="H45" s="215"/>
      <c r="I45" s="215"/>
      <c r="J45" s="214"/>
      <c r="K45" s="214"/>
      <c r="L45" s="217">
        <f>H31</f>
        <v>70564.72</v>
      </c>
      <c r="M45" s="218"/>
    </row>
    <row r="46" spans="1:13" s="10" customFormat="1" ht="15" customHeight="1" x14ac:dyDescent="0.35">
      <c r="A46" s="90"/>
      <c r="B46" s="213" t="s">
        <v>62</v>
      </c>
      <c r="C46" s="214"/>
      <c r="D46" s="214"/>
      <c r="E46" s="214"/>
      <c r="F46" s="215"/>
      <c r="G46" s="216"/>
      <c r="H46" s="215"/>
      <c r="I46" s="215"/>
      <c r="J46" s="214"/>
      <c r="K46" s="214"/>
      <c r="L46" s="217">
        <f>H32</f>
        <v>65.67</v>
      </c>
      <c r="M46" s="218"/>
    </row>
    <row r="47" spans="1:13" s="21" customFormat="1" ht="18" x14ac:dyDescent="0.4">
      <c r="A47" s="96"/>
      <c r="B47" s="47" t="s">
        <v>63</v>
      </c>
      <c r="C47" s="48"/>
      <c r="D47" s="48"/>
      <c r="E47" s="48"/>
      <c r="F47" s="23"/>
      <c r="G47" s="49"/>
      <c r="H47" s="23"/>
      <c r="I47" s="23"/>
      <c r="J47" s="48"/>
      <c r="K47" s="48"/>
      <c r="L47" s="122">
        <f>SUM(L42:L46)</f>
        <v>116142.18000000001</v>
      </c>
      <c r="M47" s="123"/>
    </row>
    <row r="48" spans="1:13" s="10" customFormat="1" ht="15" customHeight="1" x14ac:dyDescent="0.35">
      <c r="A48" s="93"/>
      <c r="B48" s="221" t="s">
        <v>64</v>
      </c>
      <c r="C48" s="192"/>
      <c r="D48" s="192"/>
      <c r="E48" s="192"/>
      <c r="F48" s="193"/>
      <c r="G48" s="212"/>
      <c r="H48" s="193"/>
      <c r="I48" s="193"/>
      <c r="J48" s="192"/>
      <c r="K48" s="192"/>
      <c r="L48" s="222"/>
      <c r="M48" s="174"/>
    </row>
    <row r="49" spans="1:13" s="50" customFormat="1" ht="15" customHeight="1" x14ac:dyDescent="0.45">
      <c r="A49" s="90"/>
      <c r="B49" s="213" t="s">
        <v>65</v>
      </c>
      <c r="C49" s="214"/>
      <c r="D49" s="214"/>
      <c r="E49" s="214"/>
      <c r="F49" s="215"/>
      <c r="G49" s="216"/>
      <c r="H49" s="215"/>
      <c r="I49" s="215"/>
      <c r="J49" s="214"/>
      <c r="K49" s="214"/>
      <c r="L49" s="217">
        <f>H38</f>
        <v>69879.899999999994</v>
      </c>
      <c r="M49" s="218"/>
    </row>
    <row r="50" spans="1:13" s="37" customFormat="1" ht="23.5" x14ac:dyDescent="0.55000000000000004">
      <c r="A50" s="96"/>
      <c r="B50" s="47" t="s">
        <v>66</v>
      </c>
      <c r="C50" s="48"/>
      <c r="D50" s="48"/>
      <c r="E50" s="48"/>
      <c r="F50" s="23"/>
      <c r="G50" s="49"/>
      <c r="H50" s="23"/>
      <c r="I50" s="23"/>
      <c r="J50" s="48"/>
      <c r="K50" s="48"/>
      <c r="L50" s="122">
        <f>SUM(L49:L49)</f>
        <v>69879.899999999994</v>
      </c>
      <c r="M50" s="123"/>
    </row>
    <row r="51" spans="1:13" ht="23" x14ac:dyDescent="0.45">
      <c r="A51" s="91"/>
      <c r="B51" s="67" t="s">
        <v>67</v>
      </c>
      <c r="C51" s="33"/>
      <c r="D51" s="34"/>
      <c r="E51" s="34"/>
      <c r="F51" s="33"/>
      <c r="G51" s="35"/>
      <c r="H51" s="33"/>
      <c r="I51" s="33"/>
      <c r="J51" s="33"/>
      <c r="K51" s="33"/>
      <c r="L51" s="33"/>
      <c r="M51" s="36"/>
    </row>
    <row r="52" spans="1:13" ht="15" customHeight="1" x14ac:dyDescent="0.35">
      <c r="B52" s="8"/>
      <c r="C52" s="9"/>
      <c r="D52" s="223" t="s">
        <v>38</v>
      </c>
      <c r="E52" s="214"/>
      <c r="F52" s="102"/>
      <c r="G52" s="144"/>
      <c r="H52" s="102"/>
      <c r="I52" s="102"/>
      <c r="J52" s="193" t="s">
        <v>40</v>
      </c>
      <c r="K52" s="193" t="s">
        <v>68</v>
      </c>
      <c r="L52" s="193" t="s">
        <v>42</v>
      </c>
      <c r="M52" s="105"/>
    </row>
    <row r="53" spans="1:13" ht="15" customHeight="1" x14ac:dyDescent="0.35">
      <c r="B53" s="261" t="s">
        <v>69</v>
      </c>
      <c r="C53" s="262"/>
      <c r="D53" s="239" t="s">
        <v>116</v>
      </c>
      <c r="E53" s="145"/>
      <c r="F53" s="146"/>
      <c r="G53" s="147"/>
      <c r="H53" s="263" t="s">
        <v>118</v>
      </c>
      <c r="I53" s="263"/>
      <c r="J53" s="242">
        <v>40000000</v>
      </c>
      <c r="K53" s="226">
        <v>2.1000000000000001E-4</v>
      </c>
      <c r="L53" s="217">
        <f>ROUND(J53*K53,2)</f>
        <v>8400</v>
      </c>
      <c r="M53" s="105"/>
    </row>
    <row r="54" spans="1:13" ht="15" customHeight="1" x14ac:dyDescent="0.35">
      <c r="B54" s="261" t="s">
        <v>70</v>
      </c>
      <c r="C54" s="262"/>
      <c r="D54" s="239" t="s">
        <v>116</v>
      </c>
      <c r="E54" s="224"/>
      <c r="F54" s="102"/>
      <c r="G54" s="144"/>
      <c r="H54" s="263" t="s">
        <v>119</v>
      </c>
      <c r="I54" s="263"/>
      <c r="J54" s="225">
        <v>28007780</v>
      </c>
      <c r="K54" s="226">
        <v>4.2000000000000002E-4</v>
      </c>
      <c r="L54" s="217">
        <f>ROUND(J54*K54,2)</f>
        <v>11763.27</v>
      </c>
      <c r="M54" s="105"/>
    </row>
    <row r="55" spans="1:13" s="50" customFormat="1" ht="15" customHeight="1" x14ac:dyDescent="0.45">
      <c r="A55" s="70"/>
      <c r="B55" s="261" t="s">
        <v>71</v>
      </c>
      <c r="C55" s="262"/>
      <c r="D55" s="239" t="s">
        <v>116</v>
      </c>
      <c r="E55" s="224"/>
      <c r="F55" s="102"/>
      <c r="G55" s="144"/>
      <c r="H55" s="263" t="s">
        <v>120</v>
      </c>
      <c r="I55" s="263"/>
      <c r="J55" s="225">
        <v>540000000</v>
      </c>
      <c r="K55" s="226">
        <v>1.15E-4</v>
      </c>
      <c r="L55" s="217">
        <f>ROUND(J55*K55,2)</f>
        <v>62100</v>
      </c>
      <c r="M55" s="105"/>
    </row>
    <row r="56" spans="1:13" s="69" customFormat="1" ht="23.5" x14ac:dyDescent="0.55000000000000004">
      <c r="A56" s="96"/>
      <c r="B56" s="236" t="s">
        <v>72</v>
      </c>
      <c r="C56" s="237"/>
      <c r="D56" s="237"/>
      <c r="E56" s="48"/>
      <c r="F56" s="98"/>
      <c r="G56" s="99"/>
      <c r="H56" s="238"/>
      <c r="I56" s="238"/>
      <c r="J56" s="237"/>
      <c r="K56" s="240"/>
      <c r="L56" s="241">
        <f>L53+L54+L55</f>
        <v>82263.27</v>
      </c>
      <c r="M56" s="124"/>
    </row>
    <row r="57" spans="1:13" s="17" customFormat="1" ht="23" x14ac:dyDescent="0.5">
      <c r="A57" s="100"/>
      <c r="B57" s="68" t="s">
        <v>73</v>
      </c>
      <c r="C57" s="139"/>
      <c r="D57" s="139"/>
      <c r="E57" s="140"/>
      <c r="F57" s="139"/>
      <c r="G57" s="141"/>
      <c r="H57" s="139"/>
      <c r="I57" s="139"/>
      <c r="J57" s="140"/>
      <c r="K57" s="140"/>
      <c r="L57" s="120"/>
      <c r="M57" s="125"/>
    </row>
    <row r="58" spans="1:13" s="17" customFormat="1" ht="18.5" x14ac:dyDescent="0.45">
      <c r="A58" s="81"/>
      <c r="B58" s="114" t="s">
        <v>74</v>
      </c>
      <c r="C58" s="115"/>
      <c r="D58" s="115"/>
      <c r="E58" s="115"/>
      <c r="F58" s="115"/>
      <c r="G58" s="116"/>
      <c r="H58" s="115"/>
      <c r="I58" s="115"/>
      <c r="J58" s="117"/>
      <c r="K58" s="117"/>
      <c r="L58" s="116">
        <v>24</v>
      </c>
      <c r="M58" s="126"/>
    </row>
    <row r="59" spans="1:13" s="17" customFormat="1" ht="18.5" x14ac:dyDescent="0.45">
      <c r="A59" s="81"/>
      <c r="B59" s="114" t="s">
        <v>75</v>
      </c>
      <c r="C59" s="115"/>
      <c r="D59" s="115"/>
      <c r="E59" s="115"/>
      <c r="F59" s="115"/>
      <c r="G59" s="116"/>
      <c r="H59" s="115"/>
      <c r="I59" s="115"/>
      <c r="J59" s="117"/>
      <c r="K59" s="117"/>
      <c r="L59" s="227">
        <f>L47+L56</f>
        <v>198405.45</v>
      </c>
      <c r="M59" s="126"/>
    </row>
    <row r="60" spans="1:13" s="17" customFormat="1" ht="18.5" x14ac:dyDescent="0.45">
      <c r="A60" s="81"/>
      <c r="B60" s="114" t="s">
        <v>76</v>
      </c>
      <c r="C60" s="115"/>
      <c r="D60" s="115"/>
      <c r="E60" s="115"/>
      <c r="F60" s="115"/>
      <c r="G60" s="116"/>
      <c r="H60" s="115"/>
      <c r="I60" s="115"/>
      <c r="J60" s="117"/>
      <c r="K60" s="117"/>
      <c r="L60" s="228">
        <f>L59*L58</f>
        <v>4761730.8000000007</v>
      </c>
      <c r="M60" s="126"/>
    </row>
    <row r="61" spans="1:13" s="69" customFormat="1" ht="23.5" x14ac:dyDescent="0.55000000000000004">
      <c r="A61" s="81"/>
      <c r="B61" s="114" t="s">
        <v>77</v>
      </c>
      <c r="C61" s="115"/>
      <c r="D61" s="115"/>
      <c r="E61" s="115"/>
      <c r="F61" s="115"/>
      <c r="G61" s="116"/>
      <c r="H61" s="115"/>
      <c r="I61" s="115"/>
      <c r="J61" s="117"/>
      <c r="K61" s="117"/>
      <c r="L61" s="227">
        <f>L50</f>
        <v>69879.899999999994</v>
      </c>
      <c r="M61" s="126"/>
    </row>
    <row r="62" spans="1:13" s="69" customFormat="1" ht="23.5" x14ac:dyDescent="0.55000000000000004">
      <c r="A62" s="100"/>
      <c r="B62" s="229" t="s">
        <v>78</v>
      </c>
      <c r="C62" s="230"/>
      <c r="D62" s="230"/>
      <c r="E62" s="230"/>
      <c r="F62" s="231"/>
      <c r="G62" s="232"/>
      <c r="H62" s="230"/>
      <c r="I62" s="230"/>
      <c r="J62" s="231"/>
      <c r="K62" s="233"/>
      <c r="L62" s="234">
        <f>L60+L61</f>
        <v>4831610.7000000011</v>
      </c>
      <c r="M62" s="235"/>
    </row>
    <row r="63" spans="1:13" ht="40" customHeight="1" x14ac:dyDescent="0.5">
      <c r="A63" s="100"/>
      <c r="B63" s="106" t="s">
        <v>79</v>
      </c>
      <c r="C63" s="107"/>
      <c r="D63" s="108"/>
      <c r="E63" s="109"/>
      <c r="F63" s="110"/>
      <c r="G63" s="111"/>
      <c r="H63" s="107"/>
      <c r="I63" s="107"/>
      <c r="J63" s="112"/>
      <c r="K63" s="113"/>
      <c r="L63" s="127" t="s">
        <v>117</v>
      </c>
      <c r="M63" s="128"/>
    </row>
    <row r="64" spans="1:13" ht="40" customHeight="1" x14ac:dyDescent="0.35">
      <c r="B64" s="101"/>
      <c r="C64" s="102"/>
      <c r="D64" s="102"/>
      <c r="E64" s="103"/>
      <c r="F64" s="102"/>
      <c r="G64" s="104" t="s">
        <v>80</v>
      </c>
      <c r="H64" s="101"/>
      <c r="I64" s="102"/>
      <c r="J64" s="102"/>
      <c r="K64" s="102"/>
      <c r="L64" s="102"/>
      <c r="M64" s="105"/>
    </row>
  </sheetData>
  <protectedRanges>
    <protectedRange sqref="G27 M37 H37:I37 K27" name="Intervalo1_1_1"/>
    <protectedRange sqref="G31:G32" name="Intervalo4_1_1"/>
    <protectedRange sqref="L39" name="Intervalo8_1_1_1"/>
    <protectedRange sqref="L48" name="Intervalo8_1_1_2"/>
    <protectedRange sqref="K53:K54" name="Intervalo5_1_1"/>
    <protectedRange sqref="K55" name="Intervalo6_1_1"/>
    <protectedRange sqref="J21" name="Intervalo4_1_1_1"/>
  </protectedRanges>
  <mergeCells count="12">
    <mergeCell ref="B53:C53"/>
    <mergeCell ref="B54:C54"/>
    <mergeCell ref="B55:C55"/>
    <mergeCell ref="H53:I53"/>
    <mergeCell ref="H54:I54"/>
    <mergeCell ref="H55:I55"/>
    <mergeCell ref="F11:G11"/>
    <mergeCell ref="F4:G4"/>
    <mergeCell ref="F6:G6"/>
    <mergeCell ref="F7:G7"/>
    <mergeCell ref="F8:G8"/>
    <mergeCell ref="F10:G10"/>
  </mergeCells>
  <conditionalFormatting sqref="H27">
    <cfRule type="cellIs" dxfId="3" priority="4" stopIfTrue="1" operator="equal">
      <formula>""</formula>
    </cfRule>
  </conditionalFormatting>
  <conditionalFormatting sqref="H37">
    <cfRule type="cellIs" dxfId="2" priority="1" stopIfTrue="1" operator="equal">
      <formula>""</formula>
    </cfRule>
  </conditionalFormatting>
  <conditionalFormatting sqref="L27">
    <cfRule type="cellIs" dxfId="1" priority="5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660BAA7-B81C-479F-A158-D3CF9D8A24F4}">
          <x14:formula1>
            <xm:f>LISTAS!$B$9:$B$12</xm:f>
          </x14:formula1>
          <xm:sqref>E37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7"/>
  <sheetViews>
    <sheetView showGridLines="0" zoomScale="90" zoomScaleNormal="90" workbookViewId="0">
      <selection activeCell="G12" sqref="G12"/>
    </sheetView>
  </sheetViews>
  <sheetFormatPr defaultRowHeight="14.5" x14ac:dyDescent="0.35"/>
  <cols>
    <col min="1" max="1" width="3.54296875" style="249" customWidth="1"/>
    <col min="2" max="2" width="16.08984375" style="249" customWidth="1"/>
    <col min="3" max="3" width="11" style="249" customWidth="1"/>
    <col min="4" max="4" width="9.08984375" style="249" bestFit="1" customWidth="1"/>
    <col min="5" max="5" width="35.90625" style="249" customWidth="1"/>
    <col min="6" max="6" width="23.54296875" style="249" customWidth="1"/>
    <col min="7" max="7" width="14.08984375" style="249" customWidth="1"/>
    <col min="8" max="8" width="11.1796875" style="250" customWidth="1"/>
    <col min="9" max="10" width="16.08984375" style="249" customWidth="1"/>
    <col min="11" max="11" width="18.453125" style="249" customWidth="1"/>
    <col min="12" max="13" width="16.81640625" style="249" customWidth="1"/>
    <col min="14" max="16384" width="8.7265625" style="249"/>
  </cols>
  <sheetData>
    <row r="1" spans="2:13" s="246" customFormat="1" ht="15" customHeight="1" x14ac:dyDescent="0.35">
      <c r="B1" s="249"/>
      <c r="C1" s="249"/>
      <c r="D1" s="249"/>
      <c r="E1" s="249"/>
      <c r="F1" s="249"/>
      <c r="G1" s="249"/>
      <c r="H1" s="250"/>
      <c r="I1" s="249"/>
      <c r="J1" s="249"/>
      <c r="K1" s="249"/>
      <c r="L1" s="249"/>
      <c r="M1" s="249"/>
    </row>
    <row r="2" spans="2:13" s="246" customFormat="1" ht="33" customHeight="1" x14ac:dyDescent="0.35">
      <c r="B2" s="243" t="s">
        <v>96</v>
      </c>
      <c r="C2" s="244"/>
      <c r="D2" s="244"/>
      <c r="E2" s="244"/>
      <c r="F2" s="51" t="str">
        <f>Agência!B12</f>
        <v>ITEM I - AGÊNCIA - REGIÃO DE SANTARÉM - PA</v>
      </c>
      <c r="G2" s="244"/>
      <c r="H2" s="51"/>
      <c r="I2" s="244"/>
      <c r="J2" s="244"/>
      <c r="K2" s="244"/>
      <c r="L2" s="244"/>
      <c r="M2" s="245"/>
    </row>
    <row r="3" spans="2:13" s="246" customFormat="1" ht="60" customHeight="1" x14ac:dyDescent="0.35">
      <c r="B3" s="247" t="s">
        <v>91</v>
      </c>
      <c r="C3" s="247" t="s">
        <v>81</v>
      </c>
      <c r="D3" s="247" t="s">
        <v>82</v>
      </c>
      <c r="E3" s="247" t="s">
        <v>83</v>
      </c>
      <c r="F3" s="247" t="s">
        <v>84</v>
      </c>
      <c r="G3" s="247" t="s">
        <v>85</v>
      </c>
      <c r="H3" s="247" t="s">
        <v>86</v>
      </c>
      <c r="I3" s="247" t="s">
        <v>92</v>
      </c>
      <c r="J3" s="247" t="s">
        <v>93</v>
      </c>
      <c r="K3" s="247" t="s">
        <v>98</v>
      </c>
      <c r="L3" s="247" t="s">
        <v>94</v>
      </c>
      <c r="M3" s="247" t="s">
        <v>95</v>
      </c>
    </row>
    <row r="4" spans="2:13" s="246" customFormat="1" ht="15" customHeight="1" x14ac:dyDescent="0.35">
      <c r="B4" s="251" t="s">
        <v>110</v>
      </c>
      <c r="C4" s="252" t="s">
        <v>99</v>
      </c>
      <c r="D4" s="253">
        <v>26</v>
      </c>
      <c r="E4" s="251" t="s">
        <v>111</v>
      </c>
      <c r="F4" s="251" t="s">
        <v>103</v>
      </c>
      <c r="G4" s="254" t="s">
        <v>104</v>
      </c>
      <c r="H4" s="252">
        <v>68005000</v>
      </c>
      <c r="I4" s="252" t="s">
        <v>100</v>
      </c>
      <c r="J4" s="255" t="s">
        <v>97</v>
      </c>
      <c r="K4" s="255" t="s">
        <v>97</v>
      </c>
      <c r="L4" s="256" t="s">
        <v>100</v>
      </c>
      <c r="M4" s="256" t="s">
        <v>101</v>
      </c>
    </row>
    <row r="5" spans="2:13" s="246" customFormat="1" ht="15" customHeight="1" x14ac:dyDescent="0.35">
      <c r="B5" s="251" t="s">
        <v>110</v>
      </c>
      <c r="C5" s="252" t="s">
        <v>99</v>
      </c>
      <c r="D5" s="253">
        <v>3190</v>
      </c>
      <c r="E5" s="251" t="s">
        <v>112</v>
      </c>
      <c r="F5" s="251" t="s">
        <v>105</v>
      </c>
      <c r="G5" s="254" t="s">
        <v>106</v>
      </c>
      <c r="H5" s="252">
        <v>68040075</v>
      </c>
      <c r="I5" s="252" t="s">
        <v>100</v>
      </c>
      <c r="J5" s="255" t="s">
        <v>97</v>
      </c>
      <c r="K5" s="255" t="s">
        <v>97</v>
      </c>
      <c r="L5" s="256" t="s">
        <v>100</v>
      </c>
      <c r="M5" s="256" t="s">
        <v>101</v>
      </c>
    </row>
    <row r="6" spans="2:13" s="246" customFormat="1" ht="15" customHeight="1" x14ac:dyDescent="0.35">
      <c r="B6" s="251" t="s">
        <v>110</v>
      </c>
      <c r="C6" s="252" t="s">
        <v>99</v>
      </c>
      <c r="D6" s="253">
        <v>4685</v>
      </c>
      <c r="E6" s="251" t="s">
        <v>113</v>
      </c>
      <c r="F6" s="251" t="s">
        <v>107</v>
      </c>
      <c r="G6" s="254" t="s">
        <v>108</v>
      </c>
      <c r="H6" s="252">
        <v>68005095</v>
      </c>
      <c r="I6" s="252" t="s">
        <v>100</v>
      </c>
      <c r="J6" s="255" t="s">
        <v>97</v>
      </c>
      <c r="K6" s="255" t="s">
        <v>97</v>
      </c>
      <c r="L6" s="256" t="s">
        <v>101</v>
      </c>
      <c r="M6" s="256" t="s">
        <v>101</v>
      </c>
    </row>
    <row r="7" spans="2:13" s="246" customFormat="1" ht="15" customHeight="1" x14ac:dyDescent="0.35">
      <c r="B7" s="251" t="s">
        <v>110</v>
      </c>
      <c r="C7" s="252" t="s">
        <v>99</v>
      </c>
      <c r="D7" s="253" t="s">
        <v>102</v>
      </c>
      <c r="E7" s="251" t="s">
        <v>114</v>
      </c>
      <c r="F7" s="251" t="s">
        <v>109</v>
      </c>
      <c r="G7" s="254" t="s">
        <v>85</v>
      </c>
      <c r="H7" s="252">
        <v>68020000</v>
      </c>
      <c r="I7" s="252" t="s">
        <v>100</v>
      </c>
      <c r="J7" s="255" t="s">
        <v>97</v>
      </c>
      <c r="K7" s="255" t="s">
        <v>97</v>
      </c>
      <c r="L7" s="256" t="s">
        <v>101</v>
      </c>
      <c r="M7" s="256" t="s">
        <v>101</v>
      </c>
    </row>
  </sheetData>
  <conditionalFormatting sqref="I3:M3 I4:K7">
    <cfRule type="cellIs" dxfId="0" priority="1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5" x14ac:dyDescent="0.35"/>
  <sheetData>
    <row r="2" spans="2:2" x14ac:dyDescent="0.35">
      <c r="B2" t="s">
        <v>5</v>
      </c>
    </row>
    <row r="3" spans="2:2" x14ac:dyDescent="0.35">
      <c r="B3" t="s">
        <v>90</v>
      </c>
    </row>
    <row r="4" spans="2:2" x14ac:dyDescent="0.35">
      <c r="B4" t="s">
        <v>43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ip_UnifiedCompliancePolicyProperties xmlns="http://schemas.microsoft.com/sharepoint/v3" xsi:nil="true"/>
    <TaxCatchAll xmlns="37061bd4-4e0e-42de-a138-4f29d9d63d59" xsi:nil="true"/>
    <_Flow_SignoffStatus xmlns="5ac8601b-3a8b-4d4e-8f3b-bcae1a8fb434" xsi:nil="true"/>
  </documentManagement>
</p:properties>
</file>

<file path=customXml/itemProps1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FE8545-938D-4193-8BAB-794ECCA87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5019DAD-B44D-4CF9-A97C-2918AA03AEDA}">
  <ds:schemaRefs>
    <ds:schemaRef ds:uri="http://schemas.microsoft.com/sharepoint/v3"/>
    <ds:schemaRef ds:uri="http://www.w3.org/XML/1998/namespace"/>
    <ds:schemaRef ds:uri="http://purl.org/dc/elements/1.1/"/>
    <ds:schemaRef ds:uri="http://purl.org/dc/terms/"/>
    <ds:schemaRef ds:uri="37061bd4-4e0e-42de-a138-4f29d9d63d59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5ac8601b-3a8b-4d4e-8f3b-bcae1a8fb4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Carollina Carneiro Teixeira</cp:lastModifiedBy>
  <cp:revision/>
  <dcterms:created xsi:type="dcterms:W3CDTF">2017-01-10T20:45:39Z</dcterms:created>
  <dcterms:modified xsi:type="dcterms:W3CDTF">2025-04-16T15:52:49Z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0x01010003C655EB225E0349AC5B631DA1E4083D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